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项目支出绩效自评表" sheetId="2" r:id="rId1"/>
  </sheets>
  <definedNames>
    <definedName name="_xlnm.Print_Area" localSheetId="0">项目支出绩效自评表!$A$1:$N$25</definedName>
  </definedNames>
  <calcPr calcId="144525"/>
</workbook>
</file>

<file path=xl/sharedStrings.xml><?xml version="1.0" encoding="utf-8"?>
<sst xmlns="http://schemas.openxmlformats.org/spreadsheetml/2006/main" count="76" uniqueCount="67">
  <si>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</si>
  <si>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</si>
  <si>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项目名称</t>
  </si>
  <si>
    <t>污水处理厂运行补助费</t>
  </si>
  <si>
    <t>主管部门</t>
  </si>
  <si>
    <t>北京市水务局</t>
  </si>
  <si>
    <t>实施单位</t>
  </si>
  <si>
    <t>北京市水务局机关行政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</si>
  <si>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</si>
  <si>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</si>
  <si>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</si>
  <si>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</si>
  <si>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</si>
  <si>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</si>
  <si>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</si>
  <si>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</si>
  <si>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</si>
  <si>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</si>
  <si>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</si>
  <si>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</si>
  <si>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</si>
  <si>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</si>
  <si>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</si>
  <si>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通过向海淀、丰台、经开区等区域污水处理厂拨付运行补助费，保障污水处理设施正常运行，提高水环境治理水平，改善当地流域水环境，改善市区整体环境，提高当地居民生活质量，促进生态环境的可持续发展。 </t>
  </si>
  <si>
    <t xml:space="preserve">2024年向12座污水处理厂支付运行补助费11728万元，保障各污水处理厂正常运行。12座污水处理厂共处理污水10546万吨，改善当地流域水环境，改善市区整体环境，提高当地居民生活质量，促进生态环境的可持续发展。 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</si>
  <si>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</si>
  <si>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</si>
  <si>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</si>
  <si>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</si>
  <si>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</si>
  <si>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</si>
  <si>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</si>
  <si>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</si>
  <si>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</si>
  <si>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全年处理污水量</t>
  </si>
  <si>
    <t>≥9565万吨</t>
  </si>
  <si>
    <t>10546万吨</t>
  </si>
  <si>
    <t>水质和污泥监测项目</t>
  </si>
  <si>
    <t>≥20项</t>
  </si>
  <si>
    <t>20项</t>
  </si>
  <si>
    <t>质量
指标</t>
  </si>
  <si>
    <t>污水达标率</t>
  </si>
  <si>
    <t>=100%</t>
  </si>
  <si>
    <t>进厂污水处理率</t>
  </si>
  <si>
    <t>时效
指标</t>
  </si>
  <si>
    <t>成本指标</t>
  </si>
  <si>
    <t>经济成本指标</t>
  </si>
  <si>
    <t>项目补助费用</t>
  </si>
  <si>
    <t>≤11760万元</t>
  </si>
  <si>
    <t>11728万元</t>
  </si>
  <si>
    <t>效益
指标</t>
  </si>
  <si>
    <t>经济效益指标</t>
  </si>
  <si>
    <t>社会效益指标</t>
  </si>
  <si>
    <t>保障污水处理厂正常运行</t>
  </si>
  <si>
    <t>是</t>
  </si>
  <si>
    <t>生态效益指标</t>
  </si>
  <si>
    <t>COD削减量</t>
  </si>
  <si>
    <t>≥23977吨</t>
  </si>
  <si>
    <t>23232吨</t>
  </si>
  <si>
    <t>受来水水质波动影响，实际COD、氨氮削减量小于预计值。下一步加强申报预算项目时年度水量、削减量测算，提高准确性。</t>
  </si>
  <si>
    <t>氨氮削减量</t>
  </si>
  <si>
    <t>≥2981吨</t>
  </si>
  <si>
    <t>2844吨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</si>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</sst>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27" borderId="13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10" borderId="13" applyNumberFormat="0" applyAlignment="0" applyProtection="0">
      <alignment vertical="center"/>
    </xf>
    <xf numFmtId="0" fontId="24" fillId="27" borderId="16" applyNumberFormat="0" applyAlignment="0" applyProtection="0">
      <alignment vertical="center"/>
    </xf>
    <xf numFmtId="0" fontId="21" fillId="24" borderId="14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0" fontId="1" fillId="0" borderId="1" xfId="11" applyNumberFormat="1" applyFont="1" applyFill="1" applyBorder="1" applyAlignment="1">
      <alignment horizontal="center" vertical="center" wrapText="1"/>
    </xf>
    <xf numFmtId="10" fontId="1" fillId="0" borderId="1" xfId="11" applyNumberFormat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1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view="pageBreakPreview" zoomScale="140" zoomScaleNormal="100" topLeftCell="A18" workbookViewId="0">
      <selection activeCell="H11" sqref="H11:N11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9.36666666666667" customWidth="1"/>
    <col min="6" max="6" width="3.03333333333333" customWidth="1"/>
    <col min="7" max="7" width="11.625" customWidth="1"/>
    <col min="8" max="8" width="10" customWidth="1"/>
    <col min="9" max="9" width="3.25" customWidth="1"/>
    <col min="10" max="10" width="3.125" customWidth="1"/>
    <col min="11" max="11" width="3.90833333333333" customWidth="1"/>
    <col min="12" max="12" width="4" customWidth="1"/>
    <col min="13" max="13" width="6.7" customWidth="1"/>
    <col min="14" max="14" width="11.3416666666667" customWidth="1"/>
    <col min="15" max="15" width="28.0916666666667" customWidth="1"/>
  </cols>
  <sheetData>
    <row r="1" ht="36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2"/>
    </row>
    <row r="2" s="1" customFormat="1" ht="17" customHeight="1" spans="1:15">
      <c r="A2" s="1" t="s">
        <v>1</v>
      </c>
      <c r="D2" s="3"/>
      <c r="E2" s="3"/>
      <c r="F2" s="3"/>
      <c r="G2" s="3"/>
      <c r="J2" s="19"/>
      <c r="K2" s="19"/>
      <c r="L2" s="19"/>
      <c r="M2" s="19"/>
      <c r="N2" s="19"/>
      <c r="O2" s="23"/>
    </row>
    <row r="3" ht="15" customHeight="1" spans="1:15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  <c r="O3" s="22"/>
    </row>
    <row r="4" ht="15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22"/>
    </row>
    <row r="5" ht="33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22"/>
    </row>
    <row r="6" ht="18" customHeight="1" spans="1:15">
      <c r="A6" s="4"/>
      <c r="B6" s="4"/>
      <c r="C6" s="6" t="s">
        <v>15</v>
      </c>
      <c r="D6" s="6"/>
      <c r="E6" s="13">
        <f t="shared" ref="E6:I6" si="0">SUM(E7:E9)</f>
        <v>11760</v>
      </c>
      <c r="F6" s="13">
        <f>SUM(F7:G9)</f>
        <v>11760</v>
      </c>
      <c r="G6" s="13">
        <f t="shared" si="0"/>
        <v>0</v>
      </c>
      <c r="H6" s="14">
        <v>11728</v>
      </c>
      <c r="I6" s="14">
        <f t="shared" si="0"/>
        <v>0</v>
      </c>
      <c r="J6" s="4">
        <v>10</v>
      </c>
      <c r="K6" s="4"/>
      <c r="L6" s="20">
        <f t="shared" ref="L6:L9" si="1">ROUND(H6/F6,4)</f>
        <v>0.9973</v>
      </c>
      <c r="M6" s="20"/>
      <c r="N6" s="18">
        <f>ROUND(J6*L6,2)</f>
        <v>9.97</v>
      </c>
      <c r="O6" s="22"/>
    </row>
    <row r="7" ht="26" customHeight="1" spans="1:15">
      <c r="A7" s="4"/>
      <c r="B7" s="4"/>
      <c r="C7" s="4" t="s">
        <v>16</v>
      </c>
      <c r="D7" s="4"/>
      <c r="E7" s="13">
        <v>11760</v>
      </c>
      <c r="F7" s="13">
        <v>11760</v>
      </c>
      <c r="G7" s="13"/>
      <c r="H7" s="14">
        <v>11728</v>
      </c>
      <c r="I7" s="14"/>
      <c r="J7" s="4" t="s">
        <v>17</v>
      </c>
      <c r="K7" s="4"/>
      <c r="L7" s="21">
        <f t="shared" si="1"/>
        <v>0.9973</v>
      </c>
      <c r="M7" s="21"/>
      <c r="N7" s="4" t="s">
        <v>17</v>
      </c>
      <c r="O7" s="25"/>
    </row>
    <row r="8" ht="32" customHeight="1" spans="1:15">
      <c r="A8" s="4"/>
      <c r="B8" s="4"/>
      <c r="C8" s="4" t="s">
        <v>18</v>
      </c>
      <c r="D8" s="4"/>
      <c r="E8" s="15"/>
      <c r="F8" s="15"/>
      <c r="G8" s="15"/>
      <c r="H8" s="15"/>
      <c r="I8" s="15"/>
      <c r="J8" s="4" t="s">
        <v>17</v>
      </c>
      <c r="K8" s="4"/>
      <c r="L8" s="21"/>
      <c r="M8" s="21"/>
      <c r="N8" s="4" t="s">
        <v>17</v>
      </c>
      <c r="O8" s="22"/>
    </row>
    <row r="9" ht="26" customHeight="1" spans="1:15">
      <c r="A9" s="4"/>
      <c r="B9" s="4"/>
      <c r="C9" s="4" t="s">
        <v>19</v>
      </c>
      <c r="D9" s="4"/>
      <c r="E9" s="15"/>
      <c r="F9" s="15"/>
      <c r="G9" s="15"/>
      <c r="H9" s="15"/>
      <c r="I9" s="15"/>
      <c r="J9" s="4" t="s">
        <v>17</v>
      </c>
      <c r="K9" s="4"/>
      <c r="L9" s="21"/>
      <c r="M9" s="21"/>
      <c r="N9" s="4" t="s">
        <v>17</v>
      </c>
      <c r="O9" s="22"/>
    </row>
    <row r="10" ht="15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22"/>
    </row>
    <row r="11" ht="96" customHeight="1" spans="1:15">
      <c r="A11" s="4"/>
      <c r="B11" s="5" t="s">
        <v>23</v>
      </c>
      <c r="C11" s="5"/>
      <c r="D11" s="5"/>
      <c r="E11" s="5"/>
      <c r="F11" s="5"/>
      <c r="G11" s="5"/>
      <c r="H11" s="4" t="s">
        <v>24</v>
      </c>
      <c r="I11" s="4"/>
      <c r="J11" s="4"/>
      <c r="K11" s="4"/>
      <c r="L11" s="4"/>
      <c r="M11" s="4"/>
      <c r="N11" s="4"/>
      <c r="O11" s="22"/>
    </row>
    <row r="12" ht="41" customHeight="1" spans="1:15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  <c r="O12" s="25"/>
    </row>
    <row r="13" ht="15" customHeight="1" spans="1:15">
      <c r="A13" s="7"/>
      <c r="B13" s="8" t="s">
        <v>32</v>
      </c>
      <c r="C13" s="4" t="s">
        <v>33</v>
      </c>
      <c r="D13" s="9" t="s">
        <v>34</v>
      </c>
      <c r="E13" s="9"/>
      <c r="F13" s="9"/>
      <c r="G13" s="4" t="s">
        <v>35</v>
      </c>
      <c r="H13" s="4" t="s">
        <v>36</v>
      </c>
      <c r="I13" s="4">
        <v>15</v>
      </c>
      <c r="J13" s="4"/>
      <c r="K13" s="4">
        <v>15</v>
      </c>
      <c r="L13" s="4"/>
      <c r="M13" s="4"/>
      <c r="N13" s="4"/>
      <c r="O13" s="26"/>
    </row>
    <row r="14" ht="26" customHeight="1" spans="1:15">
      <c r="A14" s="7"/>
      <c r="B14" s="10"/>
      <c r="C14" s="4"/>
      <c r="D14" s="9" t="s">
        <v>37</v>
      </c>
      <c r="E14" s="9"/>
      <c r="F14" s="9"/>
      <c r="G14" s="4" t="s">
        <v>38</v>
      </c>
      <c r="H14" s="4" t="s">
        <v>39</v>
      </c>
      <c r="I14" s="4">
        <v>10</v>
      </c>
      <c r="J14" s="4"/>
      <c r="K14" s="4">
        <v>10</v>
      </c>
      <c r="L14" s="4"/>
      <c r="M14" s="4"/>
      <c r="N14" s="4"/>
      <c r="O14" s="26"/>
    </row>
    <row r="15" ht="15" customHeight="1" spans="1:17">
      <c r="A15" s="7"/>
      <c r="B15" s="10"/>
      <c r="C15" s="4" t="s">
        <v>40</v>
      </c>
      <c r="D15" s="9" t="s">
        <v>41</v>
      </c>
      <c r="E15" s="9"/>
      <c r="F15" s="9"/>
      <c r="G15" s="16" t="s">
        <v>42</v>
      </c>
      <c r="H15" s="17">
        <v>1</v>
      </c>
      <c r="I15" s="18">
        <v>10</v>
      </c>
      <c r="J15" s="18"/>
      <c r="K15" s="18">
        <v>10</v>
      </c>
      <c r="L15" s="18"/>
      <c r="M15" s="18"/>
      <c r="N15" s="18"/>
      <c r="O15" s="27"/>
      <c r="P15" s="27"/>
      <c r="Q15" s="27"/>
    </row>
    <row r="16" ht="15" customHeight="1" spans="1:17">
      <c r="A16" s="7"/>
      <c r="B16" s="10"/>
      <c r="C16" s="4"/>
      <c r="D16" s="9" t="s">
        <v>43</v>
      </c>
      <c r="E16" s="9"/>
      <c r="F16" s="9"/>
      <c r="G16" s="16" t="s">
        <v>42</v>
      </c>
      <c r="H16" s="17">
        <v>1</v>
      </c>
      <c r="I16" s="18">
        <v>10</v>
      </c>
      <c r="J16" s="18"/>
      <c r="K16" s="18">
        <v>10</v>
      </c>
      <c r="L16" s="18"/>
      <c r="M16" s="18"/>
      <c r="N16" s="18"/>
      <c r="O16" s="28"/>
      <c r="P16" s="28"/>
      <c r="Q16" s="28"/>
    </row>
    <row r="17" ht="27" customHeight="1" spans="1:17">
      <c r="A17" s="7"/>
      <c r="B17" s="10"/>
      <c r="C17" s="4" t="s">
        <v>44</v>
      </c>
      <c r="D17" s="9"/>
      <c r="E17" s="9"/>
      <c r="F17" s="9"/>
      <c r="G17" s="18"/>
      <c r="H17" s="18"/>
      <c r="I17" s="18"/>
      <c r="J17" s="18"/>
      <c r="K17" s="18"/>
      <c r="L17" s="18"/>
      <c r="M17" s="18"/>
      <c r="N17" s="18"/>
      <c r="O17" s="29"/>
      <c r="P17" s="29"/>
      <c r="Q17" s="29"/>
    </row>
    <row r="18" ht="35" customHeight="1" spans="1:17">
      <c r="A18" s="7"/>
      <c r="B18" s="8" t="s">
        <v>45</v>
      </c>
      <c r="C18" s="4" t="s">
        <v>46</v>
      </c>
      <c r="D18" s="9" t="s">
        <v>47</v>
      </c>
      <c r="E18" s="9"/>
      <c r="F18" s="9"/>
      <c r="G18" s="18" t="s">
        <v>48</v>
      </c>
      <c r="H18" s="18" t="s">
        <v>49</v>
      </c>
      <c r="I18" s="18">
        <v>10</v>
      </c>
      <c r="J18" s="18"/>
      <c r="K18" s="18">
        <v>10</v>
      </c>
      <c r="L18" s="18"/>
      <c r="M18" s="18"/>
      <c r="N18" s="18"/>
      <c r="O18" s="29"/>
      <c r="P18" s="29"/>
      <c r="Q18" s="29"/>
    </row>
    <row r="19" ht="29" customHeight="1" spans="1:17">
      <c r="A19" s="7"/>
      <c r="B19" s="4" t="s">
        <v>50</v>
      </c>
      <c r="C19" s="4" t="s">
        <v>51</v>
      </c>
      <c r="D19" s="9"/>
      <c r="E19" s="9"/>
      <c r="F19" s="9"/>
      <c r="G19" s="18"/>
      <c r="H19" s="18"/>
      <c r="I19" s="18"/>
      <c r="J19" s="18"/>
      <c r="K19" s="18"/>
      <c r="L19" s="18"/>
      <c r="M19" s="18"/>
      <c r="N19" s="18"/>
      <c r="O19" s="29"/>
      <c r="P19" s="29"/>
      <c r="Q19" s="29"/>
    </row>
    <row r="20" ht="29" customHeight="1" spans="1:15">
      <c r="A20" s="7"/>
      <c r="B20" s="4"/>
      <c r="C20" s="4" t="s">
        <v>52</v>
      </c>
      <c r="D20" s="9" t="s">
        <v>53</v>
      </c>
      <c r="E20" s="9"/>
      <c r="F20" s="9"/>
      <c r="G20" s="18" t="s">
        <v>54</v>
      </c>
      <c r="H20" s="18" t="s">
        <v>54</v>
      </c>
      <c r="I20" s="18">
        <v>15</v>
      </c>
      <c r="J20" s="18"/>
      <c r="K20" s="18">
        <v>15</v>
      </c>
      <c r="L20" s="18"/>
      <c r="M20" s="18"/>
      <c r="N20" s="18"/>
      <c r="O20" s="22"/>
    </row>
    <row r="21" ht="35" customHeight="1" spans="1:14">
      <c r="A21" s="7"/>
      <c r="B21" s="4"/>
      <c r="C21" s="4" t="s">
        <v>55</v>
      </c>
      <c r="D21" s="9" t="s">
        <v>56</v>
      </c>
      <c r="E21" s="9"/>
      <c r="F21" s="9"/>
      <c r="G21" s="18" t="s">
        <v>57</v>
      </c>
      <c r="H21" s="18" t="s">
        <v>58</v>
      </c>
      <c r="I21" s="18">
        <v>10</v>
      </c>
      <c r="J21" s="18"/>
      <c r="K21" s="18">
        <v>9.7</v>
      </c>
      <c r="L21" s="18"/>
      <c r="M21" s="30" t="s">
        <v>59</v>
      </c>
      <c r="N21" s="31"/>
    </row>
    <row r="22" ht="68" customHeight="1" spans="1:14">
      <c r="A22" s="7"/>
      <c r="B22" s="4"/>
      <c r="C22" s="4"/>
      <c r="D22" s="9" t="s">
        <v>60</v>
      </c>
      <c r="E22" s="9"/>
      <c r="F22" s="9"/>
      <c r="G22" s="18" t="s">
        <v>61</v>
      </c>
      <c r="H22" s="18" t="s">
        <v>62</v>
      </c>
      <c r="I22" s="18">
        <v>10</v>
      </c>
      <c r="J22" s="18"/>
      <c r="K22" s="18">
        <v>9.5</v>
      </c>
      <c r="L22" s="18"/>
      <c r="M22" s="32"/>
      <c r="N22" s="33"/>
    </row>
    <row r="23" ht="39" customHeight="1" spans="1:14">
      <c r="A23" s="7"/>
      <c r="B23" s="4"/>
      <c r="C23" s="4" t="s">
        <v>63</v>
      </c>
      <c r="D23" s="9"/>
      <c r="E23" s="9"/>
      <c r="F23" s="9"/>
      <c r="G23" s="18"/>
      <c r="H23" s="18"/>
      <c r="I23" s="18"/>
      <c r="J23" s="18"/>
      <c r="K23" s="18"/>
      <c r="L23" s="18"/>
      <c r="M23" s="18"/>
      <c r="N23" s="18"/>
    </row>
    <row r="24" ht="41" customHeight="1" spans="1:14">
      <c r="A24" s="7"/>
      <c r="B24" s="4" t="s">
        <v>64</v>
      </c>
      <c r="C24" s="4" t="s">
        <v>65</v>
      </c>
      <c r="D24" s="11"/>
      <c r="E24" s="11"/>
      <c r="F24" s="11"/>
      <c r="G24" s="18"/>
      <c r="H24" s="18"/>
      <c r="I24" s="18"/>
      <c r="J24" s="18"/>
      <c r="K24" s="18"/>
      <c r="L24" s="18"/>
      <c r="M24" s="18"/>
      <c r="N24" s="18"/>
    </row>
    <row r="25" spans="1:14">
      <c r="A25" s="12" t="s">
        <v>66</v>
      </c>
      <c r="B25" s="12"/>
      <c r="C25" s="12"/>
      <c r="D25" s="12"/>
      <c r="E25" s="12"/>
      <c r="F25" s="12"/>
      <c r="G25" s="12"/>
      <c r="H25" s="12"/>
      <c r="I25" s="12">
        <v>100</v>
      </c>
      <c r="J25" s="12"/>
      <c r="K25" s="12">
        <f>SUM(K13:L24,N6)</f>
        <v>99.17</v>
      </c>
      <c r="L25" s="12"/>
      <c r="M25" s="34"/>
      <c r="N25" s="34"/>
    </row>
  </sheetData>
  <mergeCells count="105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O15:Q15"/>
    <mergeCell ref="D16:F16"/>
    <mergeCell ref="I16:J16"/>
    <mergeCell ref="K16:L16"/>
    <mergeCell ref="M16:N16"/>
    <mergeCell ref="O16:Q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3:B17"/>
    <mergeCell ref="B19:B23"/>
    <mergeCell ref="C13:C14"/>
    <mergeCell ref="C15:C16"/>
    <mergeCell ref="C21:C22"/>
    <mergeCell ref="O13:O14"/>
    <mergeCell ref="A5:B9"/>
    <mergeCell ref="M21:N22"/>
    <mergeCell ref="O17:Q19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Tomie</cp:lastModifiedBy>
  <dcterms:created xsi:type="dcterms:W3CDTF">2022-03-23T17:44:00Z</dcterms:created>
  <dcterms:modified xsi:type="dcterms:W3CDTF">2025-08-22T16:13:21Z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F43499875854479F96D711E41CFD70E1</vt:lpwstr>
  </property>
</Properties>
</file>